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0D59F2EE-9A80-4B3F-80B8-2648229699C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Զոհ, անհայտ կոր, ստ վերք մահ" sheetId="3" r:id="rId1"/>
    <sheet name="վիրավորումից հետագա տար մահ" sheetId="5" r:id="rId2"/>
    <sheet name="1-ին և 2-րդ խ հաշմ" sheetId="4" r:id="rId3"/>
  </sheets>
  <definedNames>
    <definedName name="_xlnm._FilterDatabase" localSheetId="0" hidden="1">'Զոհ, անհայտ կոր, ստ վերք մահ'!$A$4:$M$48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4" l="1"/>
  <c r="E18" i="4"/>
  <c r="F9" i="5"/>
  <c r="E9" i="5"/>
</calcChain>
</file>

<file path=xl/sharedStrings.xml><?xml version="1.0" encoding="utf-8"?>
<sst xmlns="http://schemas.openxmlformats.org/spreadsheetml/2006/main" count="366" uniqueCount="309">
  <si>
    <t>Հ/Հ</t>
  </si>
  <si>
    <t>Ազգանուն, անուն, հայրանուն</t>
  </si>
  <si>
    <t>Հեռախոս</t>
  </si>
  <si>
    <t>Անձնագրի տվյալները</t>
  </si>
  <si>
    <t>Զոհվածի ազգանուն, անուն, հայրանուն</t>
  </si>
  <si>
    <t>Պետ համարանիշ</t>
  </si>
  <si>
    <t>ՀԾՀ</t>
  </si>
  <si>
    <t>Հարկային պարտավորության չափ</t>
  </si>
  <si>
    <t>2021թ</t>
  </si>
  <si>
    <t>2022թ.</t>
  </si>
  <si>
    <t xml:space="preserve">Ցուցակ </t>
  </si>
  <si>
    <t>2021թ.</t>
  </si>
  <si>
    <t>Անշարժ գույքի հասցե</t>
  </si>
  <si>
    <t xml:space="preserve">Սալաև Մկրտիչ Արմանի </t>
  </si>
  <si>
    <t xml:space="preserve">Գևորգյան Գագիկ Վաղինակի </t>
  </si>
  <si>
    <t xml:space="preserve">Ալեքսանյան Ագֆելդ Ֆյոդորի </t>
  </si>
  <si>
    <t xml:space="preserve">Սարդարյան Սարո Շահենի </t>
  </si>
  <si>
    <t xml:space="preserve">Բալոյան Վահիկ Գուրգենի </t>
  </si>
  <si>
    <t xml:space="preserve">Դանիելյան Կամո Գեորգիի </t>
  </si>
  <si>
    <t xml:space="preserve">Պապիկյան Վարդան Գերմանի </t>
  </si>
  <si>
    <t xml:space="preserve">Մարգարյան Կարեն Էդուարդի </t>
  </si>
  <si>
    <t xml:space="preserve">Ասատրյան Լևոն Աղասու </t>
  </si>
  <si>
    <t xml:space="preserve">Կարապետյան Գևորգ Արտաշեսի </t>
  </si>
  <si>
    <t xml:space="preserve">Օսիպով Գագիկ Սերգեյի </t>
  </si>
  <si>
    <t xml:space="preserve">Կարապետյան Աշոտ Ավետիքի </t>
  </si>
  <si>
    <t xml:space="preserve">Թելունց Գագիկ Կառլենի </t>
  </si>
  <si>
    <t xml:space="preserve">Եղյան Սեյրան Պարգևի </t>
  </si>
  <si>
    <t xml:space="preserve">Գևորգյան Կարեն Մեսրոպի </t>
  </si>
  <si>
    <t xml:space="preserve">Քոչարյան Արմեն Լևոնի </t>
  </si>
  <si>
    <t xml:space="preserve">Ջավախյան Արմեն Վլադիմիրի </t>
  </si>
  <si>
    <t xml:space="preserve">Կիրակոսյան Ռոբերտ Ղուկասի </t>
  </si>
  <si>
    <t xml:space="preserve">Զոհրաբյան Էդուարդ Գենրուշի </t>
  </si>
  <si>
    <t xml:space="preserve">Գևորգյան Մկրտիչ Արտավազդի </t>
  </si>
  <si>
    <t xml:space="preserve">Աբրահամյան Ալեգ Գավրուշի </t>
  </si>
  <si>
    <t xml:space="preserve">Օհանյան Գրիգոր Հրանտի </t>
  </si>
  <si>
    <t xml:space="preserve">Դավթյան Միքայել Լևոնի </t>
  </si>
  <si>
    <t xml:space="preserve">Մովսեսյան Ռուբեն Ռոբերտի </t>
  </si>
  <si>
    <t xml:space="preserve">Գալստյան Սերգեյ Մակիչի </t>
  </si>
  <si>
    <t xml:space="preserve">Գևորգյան Նավրիկ Ասլանի </t>
  </si>
  <si>
    <t xml:space="preserve">Սարգսյան Կարեն Գարեգինի </t>
  </si>
  <si>
    <t xml:space="preserve">Արզումանյան Արտակ Սևակի </t>
  </si>
  <si>
    <t>կինը` Ասմարյան Հասմիկ</t>
  </si>
  <si>
    <t>կինը` Նարիմանյան Նաիրա</t>
  </si>
  <si>
    <t>կինը` Բեգլարյան Արևիկ</t>
  </si>
  <si>
    <t>կինը` Խաչատրյան Մարետա</t>
  </si>
  <si>
    <t>կինը` Մեշինյան Հասմիկ</t>
  </si>
  <si>
    <t>կինը` Բաբայան Նաիրա</t>
  </si>
  <si>
    <t>կինը` Հարությունյան Անաիդա</t>
  </si>
  <si>
    <t>կինը`Քոչարյան Էլեոնորա</t>
  </si>
  <si>
    <t>մայրը` Կարապետյան Գայանե</t>
  </si>
  <si>
    <t>կինը` Կիրակոսյան Լելիկ</t>
  </si>
  <si>
    <t>մայրը` Զոհրաբյան Մառլենա</t>
  </si>
  <si>
    <t>որդին` Ջավախյան Վլադիմիր</t>
  </si>
  <si>
    <t>մայրը` Տոնոյան Ռուզան</t>
  </si>
  <si>
    <t>հայրը` Կարապետյան Ավետիկ                
մայրը՝ Կարապետյան Գրետա</t>
  </si>
  <si>
    <t>կինը` Խաչատրյան Սոֆիկ</t>
  </si>
  <si>
    <t>մայրը` Մելքումյան Լաուրա</t>
  </si>
  <si>
    <t>կինը` Վարդանյան Վարսենիկ</t>
  </si>
  <si>
    <t>կինը` Մարտիրոսյան Սիրանուշ</t>
  </si>
  <si>
    <t>մայրը` Օհանյան Մարգո</t>
  </si>
  <si>
    <t>կինը` Սիմոնյան Ալվարդ</t>
  </si>
  <si>
    <t>կինը` Սարգսյան Անահիտ</t>
  </si>
  <si>
    <t xml:space="preserve">կինը` Հակոբյան Անժելա </t>
  </si>
  <si>
    <t>քույրը՝ Պապիկյան Հայկուհի</t>
  </si>
  <si>
    <t>աղջիկը՝ Լիլիթ Դանիելյան
աղջիկը՝ Գայանե Դանիելյան</t>
  </si>
  <si>
    <t xml:space="preserve">Ավետիսյան փ 74շ 45բն </t>
  </si>
  <si>
    <t xml:space="preserve">Արաբկիր 19փ 4շ 29բն </t>
  </si>
  <si>
    <t>Արաբկիր 29փ II նրբ  8տ</t>
  </si>
  <si>
    <t>Արաբկիր 37փ  3/2շ 517բն</t>
  </si>
  <si>
    <t xml:space="preserve">Արաբկիր 37փ 3/2շ 514բն </t>
  </si>
  <si>
    <t xml:space="preserve">Բաղրամյան 75շ 20բն </t>
  </si>
  <si>
    <t>Գյուլբենկյան  6 տ</t>
  </si>
  <si>
    <t xml:space="preserve">Գրիբոյեդով  2շ 31բն </t>
  </si>
  <si>
    <t xml:space="preserve">Գրիբոյեդով I նրբ 11շ 212բն </t>
  </si>
  <si>
    <t xml:space="preserve">Խաչատրյան 31շ 44բն </t>
  </si>
  <si>
    <t xml:space="preserve">Խաչատրյան 22շ 13բն </t>
  </si>
  <si>
    <t xml:space="preserve">Խաչատրյան  19տ </t>
  </si>
  <si>
    <t xml:space="preserve">Խաչատրյան 30շ 46բն </t>
  </si>
  <si>
    <t xml:space="preserve">Խաչատրյան  81տ </t>
  </si>
  <si>
    <t>Կոմիտաս 24/2շ 40բն</t>
  </si>
  <si>
    <t xml:space="preserve">Կոմիտաս 49/4շ 404բն </t>
  </si>
  <si>
    <t xml:space="preserve">Կոմիտաս 26շ 118բն </t>
  </si>
  <si>
    <t xml:space="preserve">Կոմիտաս 45/1շ 24բն </t>
  </si>
  <si>
    <t xml:space="preserve">Կոմիտաս 38/3շ 45բն </t>
  </si>
  <si>
    <t xml:space="preserve">Մալխասյանց 1շ 20բն </t>
  </si>
  <si>
    <t xml:space="preserve">Մամիկոնյանց 3շ 95բն </t>
  </si>
  <si>
    <t xml:space="preserve">Մամիկոնյանց 56շ 1բն </t>
  </si>
  <si>
    <r>
      <t>Մամիկոնյանց 58</t>
    </r>
    <r>
      <rPr>
        <vertAlign val="superscript"/>
        <sz val="12"/>
        <rFont val="Arial"/>
        <family val="2"/>
      </rPr>
      <t>ա</t>
    </r>
    <r>
      <rPr>
        <sz val="12"/>
        <rFont val="Arial"/>
        <family val="2"/>
      </rPr>
      <t xml:space="preserve"> շ 44բն </t>
    </r>
  </si>
  <si>
    <t xml:space="preserve">Սունդուկյան 15շ 23բն </t>
  </si>
  <si>
    <t xml:space="preserve">Փափազյան 11շ 90բն </t>
  </si>
  <si>
    <t xml:space="preserve">Փափազյան 15շ 46բն </t>
  </si>
  <si>
    <t xml:space="preserve">Քոչար 7շ 80բն </t>
  </si>
  <si>
    <t>Քոչար 12շ 40բն</t>
  </si>
  <si>
    <t xml:space="preserve">Օրբելի 4շ 4բն </t>
  </si>
  <si>
    <t>կինը` Հովեսյան Աննա</t>
  </si>
  <si>
    <t>Հովեսյան Տիգրան Իծկայի</t>
  </si>
  <si>
    <r>
      <t>Գյուլբենկյան 39</t>
    </r>
    <r>
      <rPr>
        <vertAlign val="superscript"/>
        <sz val="12"/>
        <rFont val="Arial"/>
        <family val="2"/>
      </rPr>
      <t xml:space="preserve">ա </t>
    </r>
    <r>
      <rPr>
        <sz val="12"/>
        <rFont val="Arial"/>
        <family val="2"/>
      </rPr>
      <t>շ 6բն</t>
    </r>
  </si>
  <si>
    <t xml:space="preserve">կինը՝ Չարչյան Օֆելյա </t>
  </si>
  <si>
    <t>Ասմարյան Գևորգ Կորյունի</t>
  </si>
  <si>
    <t>Կոմիտասի պող 20շ 57բն</t>
  </si>
  <si>
    <t>Գյուլնազարյան Ռաֆիկ Ֆրունզեի</t>
  </si>
  <si>
    <t>Հովհաննիսյան Վանյա Արամի</t>
  </si>
  <si>
    <t>Վրացական IV նրբ 7շ 3բն</t>
  </si>
  <si>
    <t>Էմին 85/3 տ</t>
  </si>
  <si>
    <t xml:space="preserve">կինը` Հովհաննիսյան Մարիա </t>
  </si>
  <si>
    <t xml:space="preserve">կինը` Պապյան Սրբուհի </t>
  </si>
  <si>
    <t xml:space="preserve">քույրը՝ Բալասանյան Լուսինե </t>
  </si>
  <si>
    <t xml:space="preserve">Աթաբեկյան Վահե Յուրիի </t>
  </si>
  <si>
    <t>Բալասանյան Արթուր Սերյոժայի</t>
  </si>
  <si>
    <r>
      <t>Մամիկոնյանց փ 58</t>
    </r>
    <r>
      <rPr>
        <vertAlign val="superscript"/>
        <sz val="12"/>
        <rFont val="Arial"/>
        <family val="2"/>
      </rPr>
      <t>ա</t>
    </r>
    <r>
      <rPr>
        <sz val="12"/>
        <rFont val="Arial"/>
        <family val="2"/>
      </rPr>
      <t xml:space="preserve"> շ 25բն</t>
    </r>
  </si>
  <si>
    <t>63ZZ888</t>
  </si>
  <si>
    <t>22 54 28 091587334</t>
  </si>
  <si>
    <t>25 25 03
093 46 09 06</t>
  </si>
  <si>
    <t>25 35 75
077 25 35 75</t>
  </si>
  <si>
    <t>28 94 18 091527257</t>
  </si>
  <si>
    <t>25 92 30
094 81 81 36</t>
  </si>
  <si>
    <t>22 32 85
077 22 32 87</t>
  </si>
  <si>
    <t>26 76 19               099999852</t>
  </si>
  <si>
    <t>23 15 86          094337118</t>
  </si>
  <si>
    <t>23 21 05
091 35 30 70</t>
  </si>
  <si>
    <t>32 05 17    098461220</t>
  </si>
  <si>
    <t>22 28 49</t>
  </si>
  <si>
    <t>26 50 33
091 72 61 77
077 72 61 77</t>
  </si>
  <si>
    <t>32 43 70     099891789</t>
  </si>
  <si>
    <t>26 09 80    095260980 077262091</t>
  </si>
  <si>
    <t>22 10 87     093989370</t>
  </si>
  <si>
    <t>077 97 90 00</t>
  </si>
  <si>
    <t>20 02 69
093 70 06 10</t>
  </si>
  <si>
    <t>23 22 53
098 76 76 71</t>
  </si>
  <si>
    <t>23 19 09    091719966</t>
  </si>
  <si>
    <t>20 23 40
091 80 03 94</t>
  </si>
  <si>
    <t>26 07 14 
055 11 43 03  093260714</t>
  </si>
  <si>
    <t>27 45 78
093 27 45 78</t>
  </si>
  <si>
    <t>27 16 17
098 90 93 20</t>
  </si>
  <si>
    <t>27 89 94     093278994</t>
  </si>
  <si>
    <t xml:space="preserve">32 54 98     077568565 </t>
  </si>
  <si>
    <t xml:space="preserve">23 18 01      093136185               098 27 12 80 </t>
  </si>
  <si>
    <t xml:space="preserve">23 60 90     055236090 </t>
  </si>
  <si>
    <t>011 77 37 72
094 36 99 98</t>
  </si>
  <si>
    <t xml:space="preserve">26 64 55
093 51 04 88 </t>
  </si>
  <si>
    <t>26 45 75 091735524</t>
  </si>
  <si>
    <t>27 75 77
055 10 20 05</t>
  </si>
  <si>
    <t>22 06 90
098 76 87 97</t>
  </si>
  <si>
    <t>32 55 44       093 49 95 65</t>
  </si>
  <si>
    <t xml:space="preserve">093 54 68 24 </t>
  </si>
  <si>
    <t xml:space="preserve">010 32 75 35
041 25 75 35
094 25 75 35 </t>
  </si>
  <si>
    <t>077 77 88 50</t>
  </si>
  <si>
    <t>քույրը՝ Գաբրիելյան Լաուրա</t>
  </si>
  <si>
    <t>Գաբրիելյան Հովհաննես Արկադիի</t>
  </si>
  <si>
    <t>Սոսեի փ 6շ 35բն</t>
  </si>
  <si>
    <t>093 41 21 81</t>
  </si>
  <si>
    <t>BA2328318
31.07.2015թ
004</t>
  </si>
  <si>
    <t>կինը՝ Աբրահամյան Անահիտ</t>
  </si>
  <si>
    <t>Միսակյան Արթուր Թորգոմի</t>
  </si>
  <si>
    <r>
      <t>Մամիկոնյանց 34</t>
    </r>
    <r>
      <rPr>
        <vertAlign val="superscript"/>
        <sz val="12"/>
        <rFont val="Arial"/>
        <family val="2"/>
      </rPr>
      <t>ա</t>
    </r>
    <r>
      <rPr>
        <sz val="12"/>
        <rFont val="Arial"/>
        <family val="2"/>
      </rPr>
      <t>շ 12բն</t>
    </r>
  </si>
  <si>
    <t xml:space="preserve">041 30 13 01 </t>
  </si>
  <si>
    <t xml:space="preserve">կինը՝ Մեջիֆերջյան Մելինե </t>
  </si>
  <si>
    <t>Ստեփանյան Զաքար Զատիկի</t>
  </si>
  <si>
    <t>Վաղարշյան 15շ 24բն</t>
  </si>
  <si>
    <t xml:space="preserve">055 27 12 46 </t>
  </si>
  <si>
    <t>AU0533172
02.12.20212
004</t>
  </si>
  <si>
    <t>կինի՝ Հակոբյան Նելլի</t>
  </si>
  <si>
    <t>Հարությունյան Սանասար Ռոբերտի</t>
  </si>
  <si>
    <t>Թավրիզյան 37 տուն</t>
  </si>
  <si>
    <t>26 70 52
 98 50 19 08</t>
  </si>
  <si>
    <t>կինը` Բեկոյան Սուսաննա</t>
  </si>
  <si>
    <t>կինը՝ Նազարեթյան Գայանե</t>
  </si>
  <si>
    <t>հայրը՝ Հակոբջանյան Ժորա                             մայրը՝ Ադամյան Լուսյա</t>
  </si>
  <si>
    <t>Ղուկասյան Շիրվան Գուրգենի</t>
  </si>
  <si>
    <t>Արծրունու փ 92շ 44բն</t>
  </si>
  <si>
    <t>22 59 21
055 22 59 21</t>
  </si>
  <si>
    <t>Վասիլյան Ռազմիկ Արսենի</t>
  </si>
  <si>
    <t>Թբիլիսյան խճ 16տ</t>
  </si>
  <si>
    <t>Հակոբջանյան Վահե Ժորայի</t>
  </si>
  <si>
    <t>Մամիկոնյանց 49/1շ 53բն</t>
  </si>
  <si>
    <t>091 69 89 77 098110535 231756</t>
  </si>
  <si>
    <t xml:space="preserve">Երևան քաղաքի Արաբկիր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</si>
  <si>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25 32 12
094 25 32 12
093 25 32 12</t>
  </si>
  <si>
    <t>27 35 91
098 12 72 17</t>
  </si>
  <si>
    <t>Կետիկյան Անդրանիկ Արսենի</t>
  </si>
  <si>
    <t>Արաբկիր 19փ 27տ</t>
  </si>
  <si>
    <t>25 53 27
093/0552553 27</t>
  </si>
  <si>
    <t>Հովհաննիսյան Արշակ Սիսակի</t>
  </si>
  <si>
    <t>Զարյան 31տ</t>
  </si>
  <si>
    <t>Բաղունց Արմեն Ռոբերտի</t>
  </si>
  <si>
    <t>Կիևյան 8շ 48,49բն</t>
  </si>
  <si>
    <t>23 05 81   
093949401</t>
  </si>
  <si>
    <t>077002630                   533856</t>
  </si>
  <si>
    <t>27 85 78
043888787</t>
  </si>
  <si>
    <t>23 12 30                          093 40 35 80</t>
  </si>
  <si>
    <t>27 22 05
091 80 90 07</t>
  </si>
  <si>
    <t>28 73 61
099 60 86 57</t>
  </si>
  <si>
    <t>23 48 58
099 009700 093376037</t>
  </si>
  <si>
    <t>23 24 52
094 08 23 23</t>
  </si>
  <si>
    <t>Մինասյան Ալբերտ Սարգսի</t>
  </si>
  <si>
    <t>Ադոնց 25շ 1բն</t>
  </si>
  <si>
    <t>Հովհաննիսյան Մարատ Համազասպի</t>
  </si>
  <si>
    <t>Գյուլբենկլյան 39շ 9բն</t>
  </si>
  <si>
    <t>Հակոբյան Համլետ Հենրիկի</t>
  </si>
  <si>
    <t>Գուլակյան 10տ</t>
  </si>
  <si>
    <t>Վահանյան Վիտալիկ Ռուբենի</t>
  </si>
  <si>
    <t>Գրիբոյեդովի 1-ին նրբ 11շ 215բն</t>
  </si>
  <si>
    <t>Աբաջյան Ստեփան Արտուշի</t>
  </si>
  <si>
    <t>Սուքիասյան Աշոտ Գրիգորի</t>
  </si>
  <si>
    <t>Թբիլիսյան խճ 5շ 410բն</t>
  </si>
  <si>
    <t xml:space="preserve">Արաբյան Արսեն Պողոսի </t>
  </si>
  <si>
    <t xml:space="preserve">Խուրշուդյան Ասատուր Մնացականի </t>
  </si>
  <si>
    <t xml:space="preserve">Գրիգորյան Գագրեգին Անուշավանի </t>
  </si>
  <si>
    <t>Կոմիտաս 43շ 10բն</t>
  </si>
  <si>
    <t>Կոմիտաս 49/4շ 506բն</t>
  </si>
  <si>
    <t>Մամիկոնյանց 50շ 18բն</t>
  </si>
  <si>
    <t>23 57 22
091/093235722</t>
  </si>
  <si>
    <t>AM0509172</t>
  </si>
  <si>
    <t>AC0504184</t>
  </si>
  <si>
    <t>AE0254669</t>
  </si>
  <si>
    <t>7707590090</t>
  </si>
  <si>
    <t>0</t>
  </si>
  <si>
    <t>2560</t>
  </si>
  <si>
    <t>AM0490907</t>
  </si>
  <si>
    <t>7909540062</t>
  </si>
  <si>
    <t>2242</t>
  </si>
  <si>
    <t>AH0371679</t>
  </si>
  <si>
    <t>6704580271</t>
  </si>
  <si>
    <t>AN0206428</t>
  </si>
  <si>
    <t>AF0204141</t>
  </si>
  <si>
    <t>AM0561580</t>
  </si>
  <si>
    <t>1897</t>
  </si>
  <si>
    <t>AK0483818</t>
  </si>
  <si>
    <t>5366  բ.1/10</t>
  </si>
  <si>
    <t>AC0583629</t>
  </si>
  <si>
    <t>1822</t>
  </si>
  <si>
    <t>AM0806325</t>
  </si>
  <si>
    <t>AF0652293</t>
  </si>
  <si>
    <t>7570</t>
  </si>
  <si>
    <t>7949</t>
  </si>
  <si>
    <t>AK0647366</t>
  </si>
  <si>
    <t>AF0325564</t>
  </si>
  <si>
    <t>1089</t>
  </si>
  <si>
    <t>1144</t>
  </si>
  <si>
    <t>AK0516746</t>
  </si>
  <si>
    <t>5032</t>
  </si>
  <si>
    <t>5284</t>
  </si>
  <si>
    <t>AN0313079</t>
  </si>
  <si>
    <t>AN0618669</t>
  </si>
  <si>
    <t>1478</t>
  </si>
  <si>
    <t>1552</t>
  </si>
  <si>
    <t>000046326</t>
  </si>
  <si>
    <t>AM0422578</t>
  </si>
  <si>
    <t>2284</t>
  </si>
  <si>
    <t>2399</t>
  </si>
  <si>
    <t>AM0536151</t>
  </si>
  <si>
    <t>AH0221329</t>
  </si>
  <si>
    <t>7502900101 Լիլիթ</t>
  </si>
  <si>
    <t>AM0605923</t>
  </si>
  <si>
    <t>AN0637879</t>
  </si>
  <si>
    <t>1595</t>
  </si>
  <si>
    <t>AH0695761</t>
  </si>
  <si>
    <t>4947</t>
  </si>
  <si>
    <t>5195</t>
  </si>
  <si>
    <t>AE0598229</t>
  </si>
  <si>
    <t>AM0442167</t>
  </si>
  <si>
    <t>2644</t>
  </si>
  <si>
    <t>2777</t>
  </si>
  <si>
    <t>AM0266138</t>
  </si>
  <si>
    <t>AF0486007</t>
  </si>
  <si>
    <t>AS0254878</t>
  </si>
  <si>
    <t>AM0838641</t>
  </si>
  <si>
    <t>AM0461014</t>
  </si>
  <si>
    <t>AC0517551</t>
  </si>
  <si>
    <t>AM0646348</t>
  </si>
  <si>
    <t>AF0785297</t>
  </si>
  <si>
    <t>2610450052 Ժորա</t>
  </si>
  <si>
    <t>7363</t>
  </si>
  <si>
    <t>7732</t>
  </si>
  <si>
    <t>որդի`  Դավթյան Վահան
որդի՝  Դավթյան Դավիթ</t>
  </si>
  <si>
    <t>AR0644163</t>
  </si>
  <si>
    <t>Ժամկոչյան Հովհաննես Զարեհի</t>
  </si>
  <si>
    <t>5048</t>
  </si>
  <si>
    <t>աղջիկը` Օսիպովա Մարինե</t>
  </si>
  <si>
    <t>Աղջիկը` Ժամկոչյան Մադլեն
Քույրը՝ Ժամկոչյան Մարինե</t>
  </si>
  <si>
    <t>որդին՝ Ալեքսանյան Գևորգ</t>
  </si>
  <si>
    <t>6896</t>
  </si>
  <si>
    <t>AG0615895</t>
  </si>
  <si>
    <t>Աղջիկը՝ Գևորգյան Արևիկ
Աղջիկը՝  Մարդյան Մարիամ</t>
  </si>
  <si>
    <t>5142</t>
  </si>
  <si>
    <t>AM0249666</t>
  </si>
  <si>
    <t>Կոմիտասի պող 23/2շ 49բն</t>
  </si>
  <si>
    <t>դուստրը`Գյուլնազարյան Հայկուհի
դուստրը՝ Գյուլնազարյան Տաթևիկ</t>
  </si>
  <si>
    <t>AP0352735</t>
  </si>
  <si>
    <t>Արամաղյան Ալեքսանդր  Աշոտի</t>
  </si>
  <si>
    <t xml:space="preserve">կինը` Արամաղյան Լիանա </t>
  </si>
  <si>
    <t>Հ. Սահյան 100/1տ</t>
  </si>
  <si>
    <t>7306</t>
  </si>
  <si>
    <t>AT0662481</t>
  </si>
  <si>
    <t xml:space="preserve"> AN0268347 </t>
  </si>
  <si>
    <t xml:space="preserve"> AK0636528 </t>
  </si>
  <si>
    <t xml:space="preserve"> AN0565872 </t>
  </si>
  <si>
    <t>AM0206839</t>
  </si>
  <si>
    <t>AK0695924</t>
  </si>
  <si>
    <t>AE0575099</t>
  </si>
  <si>
    <t>Թավրիզյան 22ատ</t>
  </si>
  <si>
    <t>AR0554811</t>
  </si>
  <si>
    <t>AB0485346</t>
  </si>
  <si>
    <t>AM0652387</t>
  </si>
  <si>
    <t>145</t>
  </si>
  <si>
    <t>180534</t>
  </si>
  <si>
    <t>9465</t>
  </si>
  <si>
    <t>321080</t>
  </si>
  <si>
    <t>Հավելված N 3
Երևան քաղաքի ավագանու
_________ «      » N        –Ա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</si>
</sst>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"/>
      <family val="2"/>
    </font>
    <font>
      <b/>
      <sz val="18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8">
    <xf numFmtId="0" fontId="0" fillId="0" borderId="0" xfId="0"/>
    <xf numFmtId="0" fontId="2" fillId="0" borderId="1" xfId="0" applyFont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4" fontId="2" fillId="0" borderId="1" xfId="1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vertical="center"/>
    </xf>
    <xf numFmtId="43" fontId="2" fillId="3" borderId="0" xfId="1" applyFont="1" applyFill="1" applyAlignment="1">
      <alignment wrapText="1"/>
    </xf>
    <xf numFmtId="43" fontId="3" fillId="0" borderId="0" xfId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2" fillId="0" borderId="1" xfId="1" applyNumberFormat="1" applyFont="1" applyBorder="1"/>
    <xf numFmtId="164" fontId="3" fillId="0" borderId="1" xfId="1" applyNumberFormat="1" applyFont="1" applyBorder="1" applyAlignment="1">
      <alignment wrapText="1"/>
    </xf>
    <xf numFmtId="164" fontId="3" fillId="0" borderId="1" xfId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4" fillId="0" borderId="0" xfId="0" applyNumberFormat="1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3" fontId="1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49" fontId="3" fillId="0" borderId="1" xfId="1" applyNumberFormat="1" applyFont="1" applyBorder="1" applyAlignment="1">
      <alignment horizontal="right" vertical="center" wrapText="1"/>
    </xf>
    <xf numFmtId="49" fontId="3" fillId="0" borderId="1" xfId="1" applyNumberFormat="1" applyFont="1" applyBorder="1" applyAlignment="1">
      <alignment horizontal="right" wrapText="1"/>
    </xf>
    <xf numFmtId="49" fontId="3" fillId="0" borderId="1" xfId="1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43" fontId="2" fillId="3" borderId="8" xfId="1" applyFont="1" applyFill="1" applyBorder="1" applyAlignment="1">
      <alignment horizontal="center" vertical="center" wrapText="1"/>
    </xf>
    <xf numFmtId="43" fontId="2" fillId="3" borderId="0" xfId="1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opLeftCell="C1" zoomScaleNormal="100" workbookViewId="0">
      <pane ySplit="1" topLeftCell="A2" activePane="bottomLeft" state="frozen"/>
      <selection pane="bottomLeft" activeCell="A2" sqref="A2:L2"/>
    </sheetView>
  </sheetViews>
  <sheetFormatPr defaultRowHeight="14.25" x14ac:dyDescent="0.2"/>
  <cols>
    <col min="1" max="1" width="5.5703125" style="16" customWidth="1"/>
    <col min="2" max="2" width="37.5703125" style="15" bestFit="1" customWidth="1"/>
    <col min="3" max="3" width="41.28515625" style="15" bestFit="1" customWidth="1"/>
    <col min="4" max="4" width="42.42578125" style="15" customWidth="1"/>
    <col min="5" max="6" width="16.5703125" style="35" customWidth="1"/>
    <col min="7" max="7" width="20.140625" style="15" customWidth="1"/>
    <col min="8" max="8" width="21.140625" style="15" customWidth="1"/>
    <col min="9" max="9" width="17.85546875" style="15" customWidth="1"/>
    <col min="10" max="10" width="16.7109375" style="23" customWidth="1"/>
    <col min="11" max="11" width="15.85546875" style="11" customWidth="1"/>
    <col min="12" max="12" width="17.85546875" style="11" customWidth="1"/>
    <col min="13" max="16384" width="9.140625" style="11"/>
  </cols>
  <sheetData>
    <row r="1" spans="1:14" s="2" customFormat="1" ht="66" customHeight="1" x14ac:dyDescent="0.25">
      <c r="A1" s="58" t="s">
        <v>10</v>
      </c>
      <c r="B1" s="58"/>
      <c r="C1" s="58"/>
      <c r="D1" s="58"/>
      <c r="E1" s="58"/>
      <c r="F1" s="58"/>
      <c r="G1" s="58"/>
      <c r="H1" s="58"/>
      <c r="I1" s="58"/>
      <c r="J1" s="58"/>
      <c r="K1" s="57" t="s">
        <v>308</v>
      </c>
      <c r="L1" s="57"/>
    </row>
    <row r="2" spans="1:14" s="2" customFormat="1" ht="107.25" customHeight="1" x14ac:dyDescent="0.25">
      <c r="A2" s="59" t="s">
        <v>176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4" s="9" customFormat="1" ht="51" customHeight="1" x14ac:dyDescent="0.25">
      <c r="A3" s="52" t="s">
        <v>0</v>
      </c>
      <c r="B3" s="52" t="s">
        <v>1</v>
      </c>
      <c r="C3" s="52" t="s">
        <v>4</v>
      </c>
      <c r="D3" s="51" t="s">
        <v>12</v>
      </c>
      <c r="E3" s="51"/>
      <c r="F3" s="51"/>
      <c r="G3" s="54" t="s">
        <v>5</v>
      </c>
      <c r="H3" s="55"/>
      <c r="I3" s="56"/>
      <c r="J3" s="21" t="s">
        <v>2</v>
      </c>
      <c r="K3" s="8" t="s">
        <v>3</v>
      </c>
      <c r="L3" s="6" t="s">
        <v>6</v>
      </c>
    </row>
    <row r="4" spans="1:14" ht="31.5" customHeight="1" x14ac:dyDescent="0.2">
      <c r="A4" s="53"/>
      <c r="B4" s="53"/>
      <c r="C4" s="53"/>
      <c r="D4" s="51" t="s">
        <v>7</v>
      </c>
      <c r="E4" s="51"/>
      <c r="F4" s="51"/>
      <c r="G4" s="54" t="s">
        <v>7</v>
      </c>
      <c r="H4" s="55"/>
      <c r="I4" s="56"/>
      <c r="J4" s="22"/>
      <c r="K4" s="10"/>
      <c r="L4" s="3"/>
    </row>
    <row r="5" spans="1:14" s="14" customFormat="1" ht="31.5" customHeight="1" x14ac:dyDescent="0.2">
      <c r="A5" s="7"/>
      <c r="B5" s="12"/>
      <c r="C5" s="12"/>
      <c r="D5" s="12"/>
      <c r="E5" s="6" t="s">
        <v>8</v>
      </c>
      <c r="F5" s="6" t="s">
        <v>9</v>
      </c>
      <c r="G5" s="6"/>
      <c r="H5" s="6" t="s">
        <v>11</v>
      </c>
      <c r="I5" s="6" t="s">
        <v>9</v>
      </c>
      <c r="J5" s="22"/>
      <c r="K5" s="1"/>
      <c r="L5" s="4"/>
      <c r="M5" s="13"/>
    </row>
    <row r="6" spans="1:14" s="14" customFormat="1" ht="31.5" customHeight="1" x14ac:dyDescent="0.2">
      <c r="A6" s="7">
        <v>1</v>
      </c>
      <c r="B6" s="12" t="s">
        <v>41</v>
      </c>
      <c r="C6" s="12" t="s">
        <v>40</v>
      </c>
      <c r="D6" s="12" t="s">
        <v>65</v>
      </c>
      <c r="E6" s="37">
        <v>0</v>
      </c>
      <c r="F6" s="38">
        <v>4927</v>
      </c>
      <c r="G6" s="5"/>
      <c r="H6" s="5"/>
      <c r="I6" s="5"/>
      <c r="J6" s="24" t="s">
        <v>111</v>
      </c>
      <c r="K6" s="28" t="s">
        <v>212</v>
      </c>
      <c r="L6" s="29">
        <v>6610580316</v>
      </c>
      <c r="M6" s="49"/>
      <c r="N6" s="50"/>
    </row>
    <row r="7" spans="1:14" s="14" customFormat="1" ht="34.5" customHeight="1" x14ac:dyDescent="0.2">
      <c r="A7" s="7">
        <v>2</v>
      </c>
      <c r="B7" s="12" t="s">
        <v>42</v>
      </c>
      <c r="C7" s="12" t="s">
        <v>39</v>
      </c>
      <c r="D7" s="12" t="s">
        <v>66</v>
      </c>
      <c r="E7" s="39">
        <v>5101</v>
      </c>
      <c r="F7" s="39">
        <v>5365</v>
      </c>
      <c r="G7" s="18"/>
      <c r="H7" s="18"/>
      <c r="I7" s="18"/>
      <c r="J7" s="8" t="s">
        <v>112</v>
      </c>
      <c r="K7" s="30" t="s">
        <v>213</v>
      </c>
      <c r="L7" s="29">
        <v>7808600032</v>
      </c>
      <c r="M7" s="49"/>
      <c r="N7" s="50"/>
    </row>
    <row r="8" spans="1:14" s="14" customFormat="1" ht="34.5" customHeight="1" x14ac:dyDescent="0.2">
      <c r="A8" s="7">
        <v>3</v>
      </c>
      <c r="B8" s="12" t="s">
        <v>43</v>
      </c>
      <c r="C8" s="12" t="s">
        <v>38</v>
      </c>
      <c r="D8" s="12" t="s">
        <v>67</v>
      </c>
      <c r="E8" s="40"/>
      <c r="F8" s="38">
        <v>40588</v>
      </c>
      <c r="G8" s="5"/>
      <c r="H8" s="5"/>
      <c r="I8" s="5"/>
      <c r="J8" s="8" t="s">
        <v>113</v>
      </c>
      <c r="K8" s="29" t="s">
        <v>214</v>
      </c>
      <c r="L8" s="29" t="s">
        <v>215</v>
      </c>
      <c r="M8" s="49"/>
      <c r="N8" s="50"/>
    </row>
    <row r="9" spans="1:14" s="14" customFormat="1" ht="34.5" customHeight="1" x14ac:dyDescent="0.2">
      <c r="A9" s="7">
        <v>4</v>
      </c>
      <c r="B9" s="12" t="s">
        <v>44</v>
      </c>
      <c r="C9" s="12" t="s">
        <v>37</v>
      </c>
      <c r="D9" s="12" t="s">
        <v>68</v>
      </c>
      <c r="E9" s="38" t="s">
        <v>217</v>
      </c>
      <c r="F9" s="38">
        <v>2689</v>
      </c>
      <c r="G9" s="5"/>
      <c r="H9" s="5"/>
      <c r="I9" s="5"/>
      <c r="J9" s="8" t="s">
        <v>114</v>
      </c>
      <c r="K9" s="29" t="s">
        <v>218</v>
      </c>
      <c r="L9" s="29" t="s">
        <v>219</v>
      </c>
      <c r="M9" s="49"/>
      <c r="N9" s="50"/>
    </row>
    <row r="10" spans="1:14" ht="34.5" customHeight="1" x14ac:dyDescent="0.2">
      <c r="A10" s="7">
        <v>5</v>
      </c>
      <c r="B10" s="12" t="s">
        <v>45</v>
      </c>
      <c r="C10" s="12" t="s">
        <v>36</v>
      </c>
      <c r="D10" s="12" t="s">
        <v>69</v>
      </c>
      <c r="E10" s="38">
        <v>2135</v>
      </c>
      <c r="F10" s="38" t="s">
        <v>220</v>
      </c>
      <c r="G10" s="5"/>
      <c r="H10" s="5"/>
      <c r="I10" s="5"/>
      <c r="J10" s="8" t="s">
        <v>115</v>
      </c>
      <c r="K10" s="29" t="s">
        <v>221</v>
      </c>
      <c r="L10" s="29" t="s">
        <v>222</v>
      </c>
      <c r="M10" s="49"/>
      <c r="N10" s="50"/>
    </row>
    <row r="11" spans="1:14" ht="34.5" customHeight="1" x14ac:dyDescent="0.2">
      <c r="A11" s="7">
        <v>6</v>
      </c>
      <c r="B11" s="17" t="s">
        <v>274</v>
      </c>
      <c r="C11" s="12" t="s">
        <v>35</v>
      </c>
      <c r="D11" s="12" t="s">
        <v>70</v>
      </c>
      <c r="E11" s="38" t="s">
        <v>272</v>
      </c>
      <c r="F11" s="38" t="s">
        <v>273</v>
      </c>
      <c r="G11" s="5"/>
      <c r="H11" s="5"/>
      <c r="I11" s="5"/>
      <c r="J11" s="8" t="s">
        <v>116</v>
      </c>
      <c r="K11" s="31"/>
      <c r="L11" s="31"/>
      <c r="M11" s="49"/>
      <c r="N11" s="50"/>
    </row>
    <row r="12" spans="1:14" ht="34.5" customHeight="1" x14ac:dyDescent="0.2">
      <c r="A12" s="7">
        <v>7</v>
      </c>
      <c r="B12" s="17" t="s">
        <v>279</v>
      </c>
      <c r="C12" s="12" t="s">
        <v>276</v>
      </c>
      <c r="D12" s="12" t="s">
        <v>71</v>
      </c>
      <c r="E12" s="38" t="s">
        <v>216</v>
      </c>
      <c r="F12" s="38" t="s">
        <v>277</v>
      </c>
      <c r="G12" s="5"/>
      <c r="H12" s="5"/>
      <c r="I12" s="5"/>
      <c r="J12" s="8" t="s">
        <v>117</v>
      </c>
      <c r="K12" s="31">
        <v>12874566</v>
      </c>
      <c r="L12" s="31">
        <v>6907920522</v>
      </c>
      <c r="M12" s="49"/>
      <c r="N12" s="50"/>
    </row>
    <row r="13" spans="1:14" ht="34.5" customHeight="1" x14ac:dyDescent="0.2">
      <c r="A13" s="7">
        <v>8</v>
      </c>
      <c r="B13" s="12" t="s">
        <v>46</v>
      </c>
      <c r="C13" s="12" t="s">
        <v>34</v>
      </c>
      <c r="D13" s="12" t="s">
        <v>72</v>
      </c>
      <c r="E13" s="38">
        <v>710</v>
      </c>
      <c r="F13" s="38">
        <v>0</v>
      </c>
      <c r="G13" s="5"/>
      <c r="H13" s="5"/>
      <c r="I13" s="5"/>
      <c r="J13" s="8" t="s">
        <v>118</v>
      </c>
      <c r="K13" s="31" t="s">
        <v>223</v>
      </c>
      <c r="L13" s="31">
        <v>5201620469</v>
      </c>
      <c r="M13" s="49"/>
      <c r="N13" s="50"/>
    </row>
    <row r="14" spans="1:14" ht="34.5" customHeight="1" x14ac:dyDescent="0.2">
      <c r="A14" s="7">
        <v>9</v>
      </c>
      <c r="B14" s="12" t="s">
        <v>47</v>
      </c>
      <c r="C14" s="12" t="s">
        <v>33</v>
      </c>
      <c r="D14" s="12" t="s">
        <v>73</v>
      </c>
      <c r="E14" s="38">
        <v>0</v>
      </c>
      <c r="F14" s="41">
        <v>2630</v>
      </c>
      <c r="G14" s="5"/>
      <c r="H14" s="5"/>
      <c r="I14" s="5"/>
      <c r="J14" s="8" t="s">
        <v>119</v>
      </c>
      <c r="K14" s="31" t="s">
        <v>224</v>
      </c>
      <c r="L14" s="31">
        <v>8105650029</v>
      </c>
      <c r="M14" s="49"/>
      <c r="N14" s="50"/>
    </row>
    <row r="15" spans="1:14" ht="34.5" customHeight="1" x14ac:dyDescent="0.2">
      <c r="A15" s="7">
        <v>10</v>
      </c>
      <c r="B15" s="12" t="s">
        <v>49</v>
      </c>
      <c r="C15" s="12" t="s">
        <v>32</v>
      </c>
      <c r="D15" s="12" t="s">
        <v>74</v>
      </c>
      <c r="E15" s="38">
        <v>4810</v>
      </c>
      <c r="F15" s="38">
        <v>5052</v>
      </c>
      <c r="G15" s="5"/>
      <c r="H15" s="5"/>
      <c r="I15" s="5"/>
      <c r="J15" s="8" t="s">
        <v>120</v>
      </c>
      <c r="K15" s="31" t="s">
        <v>225</v>
      </c>
      <c r="L15" s="31">
        <v>5307440022</v>
      </c>
      <c r="M15" s="49"/>
      <c r="N15" s="50"/>
    </row>
    <row r="16" spans="1:14" ht="34.5" customHeight="1" x14ac:dyDescent="0.2">
      <c r="A16" s="7">
        <v>11</v>
      </c>
      <c r="B16" s="12" t="s">
        <v>51</v>
      </c>
      <c r="C16" s="12" t="s">
        <v>31</v>
      </c>
      <c r="D16" s="12" t="s">
        <v>75</v>
      </c>
      <c r="E16" s="38">
        <v>1806</v>
      </c>
      <c r="F16" s="38" t="s">
        <v>226</v>
      </c>
      <c r="G16" s="5"/>
      <c r="H16" s="5"/>
      <c r="I16" s="5"/>
      <c r="J16" s="25" t="s">
        <v>121</v>
      </c>
      <c r="K16" s="31" t="s">
        <v>227</v>
      </c>
      <c r="L16" s="31">
        <v>5407390361</v>
      </c>
      <c r="M16" s="49"/>
      <c r="N16" s="50"/>
    </row>
    <row r="17" spans="1:14" ht="45" x14ac:dyDescent="0.2">
      <c r="A17" s="7">
        <v>12</v>
      </c>
      <c r="B17" s="12" t="s">
        <v>50</v>
      </c>
      <c r="C17" s="12" t="s">
        <v>30</v>
      </c>
      <c r="D17" s="12" t="s">
        <v>76</v>
      </c>
      <c r="E17" s="38" t="s">
        <v>216</v>
      </c>
      <c r="F17" s="38" t="s">
        <v>228</v>
      </c>
      <c r="G17" s="5"/>
      <c r="H17" s="5"/>
      <c r="I17" s="5"/>
      <c r="J17" s="8" t="s">
        <v>122</v>
      </c>
      <c r="K17" s="31" t="s">
        <v>229</v>
      </c>
      <c r="L17" s="31">
        <v>6303450016</v>
      </c>
      <c r="M17" s="49"/>
      <c r="N17" s="50"/>
    </row>
    <row r="18" spans="1:14" ht="30" x14ac:dyDescent="0.2">
      <c r="A18" s="7">
        <v>13</v>
      </c>
      <c r="B18" s="12" t="s">
        <v>52</v>
      </c>
      <c r="C18" s="12" t="s">
        <v>29</v>
      </c>
      <c r="D18" s="12" t="s">
        <v>77</v>
      </c>
      <c r="E18" s="38">
        <v>1735</v>
      </c>
      <c r="F18" s="38" t="s">
        <v>230</v>
      </c>
      <c r="G18" s="5"/>
      <c r="H18" s="5"/>
      <c r="I18" s="5"/>
      <c r="J18" s="8" t="s">
        <v>135</v>
      </c>
      <c r="K18" s="31" t="s">
        <v>231</v>
      </c>
      <c r="L18" s="31">
        <v>1505270049</v>
      </c>
      <c r="M18" s="49"/>
      <c r="N18" s="50"/>
    </row>
    <row r="19" spans="1:14" ht="30" x14ac:dyDescent="0.2">
      <c r="A19" s="7">
        <v>14</v>
      </c>
      <c r="B19" s="12" t="s">
        <v>48</v>
      </c>
      <c r="C19" s="12" t="s">
        <v>28</v>
      </c>
      <c r="D19" s="12" t="s">
        <v>78</v>
      </c>
      <c r="E19" s="38">
        <v>319</v>
      </c>
      <c r="F19" s="38">
        <v>319</v>
      </c>
      <c r="G19" s="5"/>
      <c r="H19" s="5"/>
      <c r="I19" s="5"/>
      <c r="J19" s="8" t="s">
        <v>123</v>
      </c>
      <c r="K19" s="31" t="s">
        <v>232</v>
      </c>
      <c r="L19" s="31">
        <v>5514450066</v>
      </c>
      <c r="M19" s="49"/>
      <c r="N19" s="50"/>
    </row>
    <row r="20" spans="1:14" ht="45" x14ac:dyDescent="0.2">
      <c r="A20" s="7">
        <v>15</v>
      </c>
      <c r="B20" s="12" t="s">
        <v>53</v>
      </c>
      <c r="C20" s="12" t="s">
        <v>27</v>
      </c>
      <c r="D20" s="12" t="s">
        <v>79</v>
      </c>
      <c r="E20" s="38" t="s">
        <v>233</v>
      </c>
      <c r="F20" s="38" t="s">
        <v>234</v>
      </c>
      <c r="G20" s="5"/>
      <c r="H20" s="5"/>
      <c r="I20" s="5"/>
      <c r="J20" s="24" t="s">
        <v>124</v>
      </c>
      <c r="K20" s="31" t="s">
        <v>235</v>
      </c>
      <c r="L20" s="31">
        <v>7014470035</v>
      </c>
      <c r="M20" s="49"/>
      <c r="N20" s="50"/>
    </row>
    <row r="21" spans="1:14" ht="45" x14ac:dyDescent="0.2">
      <c r="A21" s="7">
        <v>16</v>
      </c>
      <c r="B21" s="12" t="s">
        <v>55</v>
      </c>
      <c r="C21" s="12" t="s">
        <v>26</v>
      </c>
      <c r="D21" s="12" t="s">
        <v>80</v>
      </c>
      <c r="E21" s="38">
        <v>1657</v>
      </c>
      <c r="F21" s="38">
        <v>1739</v>
      </c>
      <c r="G21" s="5"/>
      <c r="H21" s="5"/>
      <c r="I21" s="5"/>
      <c r="J21" s="8" t="s">
        <v>136</v>
      </c>
      <c r="K21" s="31" t="s">
        <v>236</v>
      </c>
      <c r="L21" s="31">
        <v>6502580432</v>
      </c>
      <c r="M21" s="49"/>
      <c r="N21" s="50"/>
    </row>
    <row r="22" spans="1:14" ht="34.5" customHeight="1" x14ac:dyDescent="0.2">
      <c r="A22" s="7">
        <v>17</v>
      </c>
      <c r="B22" s="12" t="s">
        <v>56</v>
      </c>
      <c r="C22" s="12" t="s">
        <v>25</v>
      </c>
      <c r="D22" s="12" t="s">
        <v>81</v>
      </c>
      <c r="E22" s="38" t="s">
        <v>237</v>
      </c>
      <c r="F22" s="38" t="s">
        <v>238</v>
      </c>
      <c r="G22" s="5"/>
      <c r="H22" s="5"/>
      <c r="I22" s="5"/>
      <c r="J22" s="8" t="s">
        <v>125</v>
      </c>
      <c r="K22" s="31" t="s">
        <v>239</v>
      </c>
      <c r="L22" s="31">
        <v>7001520110</v>
      </c>
      <c r="M22" s="49"/>
      <c r="N22" s="50"/>
    </row>
    <row r="23" spans="1:14" ht="30" x14ac:dyDescent="0.2">
      <c r="A23" s="7">
        <v>18</v>
      </c>
      <c r="B23" s="12" t="s">
        <v>54</v>
      </c>
      <c r="C23" s="12" t="s">
        <v>24</v>
      </c>
      <c r="D23" s="12" t="s">
        <v>82</v>
      </c>
      <c r="E23" s="38" t="s">
        <v>240</v>
      </c>
      <c r="F23" s="38" t="s">
        <v>241</v>
      </c>
      <c r="G23" s="5"/>
      <c r="H23" s="5"/>
      <c r="I23" s="5"/>
      <c r="J23" s="8" t="s">
        <v>137</v>
      </c>
      <c r="K23" s="31" t="s">
        <v>242</v>
      </c>
      <c r="L23" s="31">
        <v>1209390221</v>
      </c>
      <c r="M23" s="49"/>
      <c r="N23" s="50"/>
    </row>
    <row r="24" spans="1:14" ht="34.5" customHeight="1" x14ac:dyDescent="0.2">
      <c r="A24" s="7">
        <v>19</v>
      </c>
      <c r="B24" s="12" t="s">
        <v>278</v>
      </c>
      <c r="C24" s="12" t="s">
        <v>23</v>
      </c>
      <c r="D24" s="12" t="s">
        <v>83</v>
      </c>
      <c r="E24" s="38">
        <v>21266</v>
      </c>
      <c r="F24" s="38">
        <v>22332</v>
      </c>
      <c r="G24" s="19"/>
      <c r="H24" s="19"/>
      <c r="I24" s="19"/>
      <c r="J24" s="25" t="s">
        <v>126</v>
      </c>
      <c r="K24" s="31" t="s">
        <v>275</v>
      </c>
      <c r="L24" s="31">
        <v>5210910504</v>
      </c>
      <c r="M24" s="49"/>
      <c r="N24" s="50"/>
    </row>
    <row r="25" spans="1:14" ht="34.5" customHeight="1" x14ac:dyDescent="0.2">
      <c r="A25" s="7">
        <v>20</v>
      </c>
      <c r="B25" s="12" t="s">
        <v>57</v>
      </c>
      <c r="C25" s="12" t="s">
        <v>22</v>
      </c>
      <c r="D25" s="12" t="s">
        <v>84</v>
      </c>
      <c r="E25" s="42">
        <v>0</v>
      </c>
      <c r="F25" s="42">
        <v>386</v>
      </c>
      <c r="G25" s="19"/>
      <c r="H25" s="19"/>
      <c r="I25" s="19"/>
      <c r="J25" s="8" t="s">
        <v>127</v>
      </c>
      <c r="K25" s="31" t="s">
        <v>243</v>
      </c>
      <c r="L25" s="31">
        <v>7903630148</v>
      </c>
      <c r="M25" s="49"/>
      <c r="N25" s="50"/>
    </row>
    <row r="26" spans="1:14" ht="34.5" customHeight="1" x14ac:dyDescent="0.2">
      <c r="A26" s="7">
        <v>21</v>
      </c>
      <c r="B26" s="12" t="s">
        <v>58</v>
      </c>
      <c r="C26" s="12" t="s">
        <v>21</v>
      </c>
      <c r="D26" s="12" t="s">
        <v>85</v>
      </c>
      <c r="E26" s="42" t="s">
        <v>244</v>
      </c>
      <c r="F26" s="42" t="s">
        <v>245</v>
      </c>
      <c r="G26" s="19"/>
      <c r="H26" s="19"/>
      <c r="I26" s="19"/>
      <c r="J26" s="8" t="s">
        <v>128</v>
      </c>
      <c r="K26" s="32" t="s">
        <v>246</v>
      </c>
      <c r="L26" s="31">
        <v>5203600185</v>
      </c>
      <c r="M26" s="49"/>
      <c r="N26" s="50"/>
    </row>
    <row r="27" spans="1:14" ht="34.5" customHeight="1" x14ac:dyDescent="0.2">
      <c r="A27" s="7">
        <v>22</v>
      </c>
      <c r="B27" s="12" t="s">
        <v>59</v>
      </c>
      <c r="C27" s="12" t="s">
        <v>20</v>
      </c>
      <c r="D27" s="12" t="s">
        <v>86</v>
      </c>
      <c r="E27" s="42">
        <v>412</v>
      </c>
      <c r="F27" s="42">
        <v>0</v>
      </c>
      <c r="G27" s="19"/>
      <c r="H27" s="19"/>
      <c r="I27" s="19"/>
      <c r="J27" s="8" t="s">
        <v>129</v>
      </c>
      <c r="K27" s="31" t="s">
        <v>247</v>
      </c>
      <c r="L27" s="31">
        <v>6914370087</v>
      </c>
      <c r="M27" s="49"/>
      <c r="N27" s="50"/>
    </row>
    <row r="28" spans="1:14" ht="34.5" customHeight="1" x14ac:dyDescent="0.2">
      <c r="A28" s="7">
        <v>23</v>
      </c>
      <c r="B28" s="12" t="s">
        <v>63</v>
      </c>
      <c r="C28" s="12" t="s">
        <v>19</v>
      </c>
      <c r="D28" s="12" t="s">
        <v>87</v>
      </c>
      <c r="E28" s="42" t="s">
        <v>248</v>
      </c>
      <c r="F28" s="42" t="s">
        <v>249</v>
      </c>
      <c r="G28" s="19"/>
      <c r="H28" s="19"/>
      <c r="I28" s="19"/>
      <c r="J28" s="8" t="s">
        <v>130</v>
      </c>
      <c r="K28" s="32" t="s">
        <v>250</v>
      </c>
      <c r="L28" s="31">
        <v>7701700056</v>
      </c>
      <c r="M28" s="49"/>
      <c r="N28" s="50"/>
    </row>
    <row r="29" spans="1:14" ht="45" x14ac:dyDescent="0.2">
      <c r="A29" s="7">
        <v>24</v>
      </c>
      <c r="B29" s="17" t="s">
        <v>64</v>
      </c>
      <c r="C29" s="12" t="s">
        <v>18</v>
      </c>
      <c r="D29" s="12" t="s">
        <v>88</v>
      </c>
      <c r="E29" s="42">
        <v>3752</v>
      </c>
      <c r="F29" s="42">
        <v>5904</v>
      </c>
      <c r="G29" s="19"/>
      <c r="H29" s="19"/>
      <c r="I29" s="19"/>
      <c r="J29" s="8" t="s">
        <v>131</v>
      </c>
      <c r="K29" s="32" t="s">
        <v>251</v>
      </c>
      <c r="L29" s="31" t="s">
        <v>252</v>
      </c>
      <c r="M29" s="49"/>
      <c r="N29" s="50"/>
    </row>
    <row r="30" spans="1:14" ht="34.5" customHeight="1" x14ac:dyDescent="0.2">
      <c r="A30" s="7">
        <v>25</v>
      </c>
      <c r="B30" s="12" t="s">
        <v>60</v>
      </c>
      <c r="C30" s="12" t="s">
        <v>17</v>
      </c>
      <c r="D30" s="12" t="s">
        <v>89</v>
      </c>
      <c r="E30" s="42">
        <v>7417</v>
      </c>
      <c r="F30" s="42">
        <v>7789</v>
      </c>
      <c r="G30" s="19"/>
      <c r="H30" s="19"/>
      <c r="I30" s="19"/>
      <c r="J30" s="8" t="s">
        <v>132</v>
      </c>
      <c r="K30" s="32" t="s">
        <v>253</v>
      </c>
      <c r="L30" s="31">
        <v>6004570206</v>
      </c>
      <c r="M30" s="49"/>
      <c r="N30" s="50"/>
    </row>
    <row r="31" spans="1:14" ht="30" x14ac:dyDescent="0.2">
      <c r="A31" s="7">
        <v>26</v>
      </c>
      <c r="B31" s="12" t="s">
        <v>61</v>
      </c>
      <c r="C31" s="12" t="s">
        <v>16</v>
      </c>
      <c r="D31" s="12" t="s">
        <v>90</v>
      </c>
      <c r="E31" s="42" t="s">
        <v>216</v>
      </c>
      <c r="F31" s="42">
        <v>31494</v>
      </c>
      <c r="G31" s="19"/>
      <c r="H31" s="19"/>
      <c r="I31" s="19"/>
      <c r="J31" s="8" t="s">
        <v>138</v>
      </c>
      <c r="K31" s="32" t="s">
        <v>254</v>
      </c>
      <c r="L31" s="31">
        <v>6309640011</v>
      </c>
      <c r="M31" s="49"/>
      <c r="N31" s="50"/>
    </row>
    <row r="32" spans="1:14" ht="34.5" customHeight="1" x14ac:dyDescent="0.2">
      <c r="A32" s="7">
        <v>27</v>
      </c>
      <c r="B32" s="12" t="s">
        <v>280</v>
      </c>
      <c r="C32" s="12" t="s">
        <v>15</v>
      </c>
      <c r="D32" s="12" t="s">
        <v>91</v>
      </c>
      <c r="E32" s="42">
        <v>6567</v>
      </c>
      <c r="F32" s="42" t="s">
        <v>281</v>
      </c>
      <c r="G32" s="19"/>
      <c r="H32" s="19"/>
      <c r="I32" s="19"/>
      <c r="J32" s="8" t="s">
        <v>133</v>
      </c>
      <c r="K32" s="31" t="s">
        <v>282</v>
      </c>
      <c r="L32" s="31">
        <v>1107780179</v>
      </c>
      <c r="M32" s="49"/>
      <c r="N32" s="50"/>
    </row>
    <row r="33" spans="1:14" ht="34.5" customHeight="1" x14ac:dyDescent="0.2">
      <c r="A33" s="7">
        <v>28</v>
      </c>
      <c r="B33" s="17" t="s">
        <v>283</v>
      </c>
      <c r="C33" s="12" t="s">
        <v>14</v>
      </c>
      <c r="D33" s="12" t="s">
        <v>92</v>
      </c>
      <c r="E33" s="42">
        <v>4898</v>
      </c>
      <c r="F33" s="42" t="s">
        <v>284</v>
      </c>
      <c r="G33" s="19"/>
      <c r="H33" s="19"/>
      <c r="I33" s="19"/>
      <c r="J33" s="8" t="s">
        <v>134</v>
      </c>
      <c r="K33" s="31" t="s">
        <v>285</v>
      </c>
      <c r="L33" s="31">
        <v>7614910469</v>
      </c>
      <c r="M33" s="49"/>
      <c r="N33" s="50"/>
    </row>
    <row r="34" spans="1:14" ht="34.5" customHeight="1" x14ac:dyDescent="0.2">
      <c r="A34" s="7">
        <v>29</v>
      </c>
      <c r="B34" s="12" t="s">
        <v>62</v>
      </c>
      <c r="C34" s="12" t="s">
        <v>13</v>
      </c>
      <c r="D34" s="12" t="s">
        <v>93</v>
      </c>
      <c r="E34" s="42" t="s">
        <v>216</v>
      </c>
      <c r="F34" s="42" t="s">
        <v>255</v>
      </c>
      <c r="G34" s="19"/>
      <c r="H34" s="19"/>
      <c r="I34" s="19"/>
      <c r="J34" s="26" t="s">
        <v>139</v>
      </c>
      <c r="K34" s="31" t="s">
        <v>256</v>
      </c>
      <c r="L34" s="31">
        <v>5501550806</v>
      </c>
      <c r="M34" s="49"/>
      <c r="N34" s="50"/>
    </row>
    <row r="35" spans="1:14" ht="34.5" customHeight="1" x14ac:dyDescent="0.2">
      <c r="A35" s="7">
        <v>30</v>
      </c>
      <c r="B35" s="12" t="s">
        <v>94</v>
      </c>
      <c r="C35" s="12" t="s">
        <v>95</v>
      </c>
      <c r="D35" s="12" t="s">
        <v>96</v>
      </c>
      <c r="E35" s="42" t="s">
        <v>257</v>
      </c>
      <c r="F35" s="42" t="s">
        <v>258</v>
      </c>
      <c r="G35" s="19"/>
      <c r="H35" s="19"/>
      <c r="I35" s="19"/>
      <c r="J35" s="26" t="s">
        <v>140</v>
      </c>
      <c r="K35" s="31" t="s">
        <v>259</v>
      </c>
      <c r="L35" s="31">
        <v>6210660045</v>
      </c>
      <c r="M35" s="27"/>
    </row>
    <row r="36" spans="1:14" ht="34.5" customHeight="1" x14ac:dyDescent="0.2">
      <c r="A36" s="7">
        <v>31</v>
      </c>
      <c r="B36" s="12" t="s">
        <v>97</v>
      </c>
      <c r="C36" s="12" t="s">
        <v>98</v>
      </c>
      <c r="D36" s="12" t="s">
        <v>99</v>
      </c>
      <c r="E36" s="42">
        <v>6755</v>
      </c>
      <c r="F36" s="42">
        <v>6199</v>
      </c>
      <c r="G36" s="19"/>
      <c r="H36" s="19"/>
      <c r="I36" s="19"/>
      <c r="J36" s="26" t="s">
        <v>141</v>
      </c>
      <c r="K36" s="31" t="s">
        <v>260</v>
      </c>
      <c r="L36" s="31">
        <v>7703620297</v>
      </c>
      <c r="M36" s="27"/>
    </row>
    <row r="37" spans="1:14" ht="34.5" customHeight="1" x14ac:dyDescent="0.2">
      <c r="A37" s="7">
        <v>32</v>
      </c>
      <c r="B37" s="17" t="s">
        <v>287</v>
      </c>
      <c r="C37" s="12" t="s">
        <v>100</v>
      </c>
      <c r="D37" s="12" t="s">
        <v>286</v>
      </c>
      <c r="E37" s="42" t="s">
        <v>216</v>
      </c>
      <c r="F37" s="42">
        <v>1990</v>
      </c>
      <c r="G37" s="19"/>
      <c r="H37" s="19"/>
      <c r="I37" s="19"/>
      <c r="J37" s="26" t="s">
        <v>142</v>
      </c>
      <c r="K37" s="31" t="s">
        <v>288</v>
      </c>
      <c r="L37" s="31">
        <v>5810870074</v>
      </c>
      <c r="M37" s="27"/>
    </row>
    <row r="38" spans="1:14" ht="34.5" customHeight="1" x14ac:dyDescent="0.2">
      <c r="A38" s="7">
        <v>33</v>
      </c>
      <c r="B38" s="12" t="s">
        <v>104</v>
      </c>
      <c r="C38" s="12" t="s">
        <v>101</v>
      </c>
      <c r="D38" s="12" t="s">
        <v>102</v>
      </c>
      <c r="E38" s="42" t="s">
        <v>261</v>
      </c>
      <c r="F38" s="42" t="s">
        <v>262</v>
      </c>
      <c r="G38" s="19"/>
      <c r="H38" s="19"/>
      <c r="I38" s="19"/>
      <c r="J38" s="26" t="s">
        <v>143</v>
      </c>
      <c r="K38" s="31" t="s">
        <v>263</v>
      </c>
      <c r="L38" s="31">
        <v>6709480054</v>
      </c>
      <c r="M38" s="27"/>
    </row>
    <row r="39" spans="1:14" ht="34.5" customHeight="1" x14ac:dyDescent="0.2">
      <c r="A39" s="7">
        <v>34</v>
      </c>
      <c r="B39" s="12" t="s">
        <v>105</v>
      </c>
      <c r="C39" s="12" t="s">
        <v>107</v>
      </c>
      <c r="D39" s="12" t="s">
        <v>103</v>
      </c>
      <c r="E39" s="42">
        <v>62343</v>
      </c>
      <c r="F39" s="42">
        <v>65463</v>
      </c>
      <c r="G39" s="19"/>
      <c r="H39" s="19"/>
      <c r="I39" s="19"/>
      <c r="J39" s="26" t="s">
        <v>144</v>
      </c>
      <c r="K39" s="31" t="s">
        <v>264</v>
      </c>
      <c r="L39" s="31">
        <v>5910740296</v>
      </c>
      <c r="M39" s="27"/>
    </row>
    <row r="40" spans="1:14" ht="45" x14ac:dyDescent="0.2">
      <c r="A40" s="7">
        <v>35</v>
      </c>
      <c r="B40" s="12" t="s">
        <v>290</v>
      </c>
      <c r="C40" s="12" t="s">
        <v>289</v>
      </c>
      <c r="D40" s="12" t="s">
        <v>291</v>
      </c>
      <c r="E40" s="42" t="s">
        <v>292</v>
      </c>
      <c r="F40" s="42">
        <v>13152</v>
      </c>
      <c r="G40" s="19"/>
      <c r="H40" s="19"/>
      <c r="I40" s="19"/>
      <c r="J40" s="26" t="s">
        <v>145</v>
      </c>
      <c r="K40" s="31" t="s">
        <v>293</v>
      </c>
      <c r="L40" s="31">
        <v>5601730288</v>
      </c>
      <c r="M40" s="27"/>
    </row>
    <row r="41" spans="1:14" ht="18" x14ac:dyDescent="0.2">
      <c r="A41" s="7">
        <v>36</v>
      </c>
      <c r="B41" s="12" t="s">
        <v>106</v>
      </c>
      <c r="C41" s="12" t="s">
        <v>108</v>
      </c>
      <c r="D41" s="12" t="s">
        <v>109</v>
      </c>
      <c r="E41" s="42">
        <v>0</v>
      </c>
      <c r="F41" s="42">
        <v>5745</v>
      </c>
      <c r="G41" s="20" t="s">
        <v>110</v>
      </c>
      <c r="H41" s="43">
        <v>0</v>
      </c>
      <c r="I41" s="43">
        <v>0</v>
      </c>
      <c r="J41" s="26" t="s">
        <v>146</v>
      </c>
      <c r="K41" s="31" t="s">
        <v>265</v>
      </c>
      <c r="L41" s="31">
        <v>6404880318</v>
      </c>
      <c r="M41" s="27"/>
    </row>
    <row r="42" spans="1:14" ht="45" x14ac:dyDescent="0.2">
      <c r="A42" s="7">
        <v>37</v>
      </c>
      <c r="B42" s="12" t="s">
        <v>147</v>
      </c>
      <c r="C42" s="12" t="s">
        <v>148</v>
      </c>
      <c r="D42" s="12" t="s">
        <v>149</v>
      </c>
      <c r="E42" s="42">
        <v>2254</v>
      </c>
      <c r="F42" s="42" t="s">
        <v>306</v>
      </c>
      <c r="G42" s="19"/>
      <c r="H42" s="19"/>
      <c r="I42" s="19"/>
      <c r="J42" s="26" t="s">
        <v>150</v>
      </c>
      <c r="K42" s="6" t="s">
        <v>151</v>
      </c>
      <c r="L42" s="31">
        <v>7105990333</v>
      </c>
      <c r="M42" s="27"/>
    </row>
    <row r="43" spans="1:14" ht="34.5" customHeight="1" x14ac:dyDescent="0.2">
      <c r="A43" s="7">
        <v>38</v>
      </c>
      <c r="B43" s="12" t="s">
        <v>152</v>
      </c>
      <c r="C43" s="12" t="s">
        <v>153</v>
      </c>
      <c r="D43" s="12" t="s">
        <v>154</v>
      </c>
      <c r="E43" s="42" t="s">
        <v>304</v>
      </c>
      <c r="F43" s="42">
        <v>447</v>
      </c>
      <c r="G43" s="19"/>
      <c r="H43" s="19"/>
      <c r="I43" s="19"/>
      <c r="J43" s="26" t="s">
        <v>155</v>
      </c>
      <c r="K43" s="31" t="s">
        <v>266</v>
      </c>
      <c r="L43" s="31">
        <v>7602770595</v>
      </c>
      <c r="M43" s="27"/>
    </row>
    <row r="44" spans="1:14" ht="45" x14ac:dyDescent="0.2">
      <c r="A44" s="7">
        <v>39</v>
      </c>
      <c r="B44" s="12" t="s">
        <v>156</v>
      </c>
      <c r="C44" s="12" t="s">
        <v>157</v>
      </c>
      <c r="D44" s="12" t="s">
        <v>158</v>
      </c>
      <c r="E44" s="42">
        <v>0</v>
      </c>
      <c r="F44" s="42">
        <v>5779</v>
      </c>
      <c r="G44" s="19"/>
      <c r="H44" s="19"/>
      <c r="I44" s="19"/>
      <c r="J44" s="26" t="s">
        <v>159</v>
      </c>
      <c r="K44" s="6" t="s">
        <v>160</v>
      </c>
      <c r="L44" s="31">
        <v>5408770125</v>
      </c>
      <c r="M44" s="27"/>
    </row>
    <row r="45" spans="1:14" ht="34.5" customHeight="1" x14ac:dyDescent="0.2">
      <c r="A45" s="7">
        <v>40</v>
      </c>
      <c r="B45" s="12" t="s">
        <v>161</v>
      </c>
      <c r="C45" s="12" t="s">
        <v>162</v>
      </c>
      <c r="D45" s="12" t="s">
        <v>163</v>
      </c>
      <c r="E45" s="42">
        <v>0</v>
      </c>
      <c r="F45" s="42">
        <v>8138</v>
      </c>
      <c r="G45" s="19"/>
      <c r="H45" s="19"/>
      <c r="I45" s="19"/>
      <c r="J45" s="26" t="s">
        <v>164</v>
      </c>
      <c r="K45" s="31" t="s">
        <v>267</v>
      </c>
      <c r="L45" s="31">
        <v>3505830313</v>
      </c>
    </row>
    <row r="46" spans="1:14" ht="34.5" customHeight="1" x14ac:dyDescent="0.2">
      <c r="A46" s="7">
        <v>41</v>
      </c>
      <c r="B46" s="12" t="s">
        <v>165</v>
      </c>
      <c r="C46" s="12" t="s">
        <v>168</v>
      </c>
      <c r="D46" s="12" t="s">
        <v>169</v>
      </c>
      <c r="E46" s="42">
        <v>0</v>
      </c>
      <c r="F46" s="42">
        <v>4281</v>
      </c>
      <c r="G46" s="19"/>
      <c r="H46" s="19"/>
      <c r="I46" s="19"/>
      <c r="J46" s="26" t="s">
        <v>170</v>
      </c>
      <c r="K46" s="31" t="s">
        <v>268</v>
      </c>
      <c r="L46" s="31">
        <v>8011520024</v>
      </c>
    </row>
    <row r="47" spans="1:14" ht="34.5" customHeight="1" x14ac:dyDescent="0.2">
      <c r="A47" s="7">
        <v>42</v>
      </c>
      <c r="B47" s="12" t="s">
        <v>166</v>
      </c>
      <c r="C47" s="12" t="s">
        <v>171</v>
      </c>
      <c r="D47" s="12" t="s">
        <v>172</v>
      </c>
      <c r="E47" s="42">
        <v>887</v>
      </c>
      <c r="F47" s="42">
        <v>1709</v>
      </c>
      <c r="G47" s="19"/>
      <c r="H47" s="19"/>
      <c r="I47" s="19"/>
      <c r="J47" s="26" t="s">
        <v>170</v>
      </c>
      <c r="K47" s="31" t="s">
        <v>269</v>
      </c>
      <c r="L47" s="31">
        <v>5903630146</v>
      </c>
    </row>
    <row r="48" spans="1:14" ht="45" x14ac:dyDescent="0.2">
      <c r="A48" s="7">
        <v>43</v>
      </c>
      <c r="B48" s="17" t="s">
        <v>167</v>
      </c>
      <c r="C48" s="12" t="s">
        <v>173</v>
      </c>
      <c r="D48" s="12" t="s">
        <v>174</v>
      </c>
      <c r="E48" s="42">
        <v>3292</v>
      </c>
      <c r="F48" s="42">
        <v>3458</v>
      </c>
      <c r="G48" s="19"/>
      <c r="H48" s="19"/>
      <c r="I48" s="19"/>
      <c r="J48" s="26" t="s">
        <v>175</v>
      </c>
      <c r="K48" s="31" t="s">
        <v>270</v>
      </c>
      <c r="L48" s="31" t="s">
        <v>271</v>
      </c>
    </row>
    <row r="49" spans="5:6" x14ac:dyDescent="0.2">
      <c r="E49" s="36" t="s">
        <v>305</v>
      </c>
      <c r="F49" s="36" t="s">
        <v>307</v>
      </c>
    </row>
  </sheetData>
  <mergeCells count="39">
    <mergeCell ref="G4:I4"/>
    <mergeCell ref="A1:J1"/>
    <mergeCell ref="K1:L1"/>
    <mergeCell ref="M11:N11"/>
    <mergeCell ref="M12:N12"/>
    <mergeCell ref="M8:N8"/>
    <mergeCell ref="M9:N9"/>
    <mergeCell ref="M10:N10"/>
    <mergeCell ref="M6:N6"/>
    <mergeCell ref="M7:N7"/>
    <mergeCell ref="D3:F3"/>
    <mergeCell ref="A2:L2"/>
    <mergeCell ref="B3:B4"/>
    <mergeCell ref="C3:C4"/>
    <mergeCell ref="A3:A4"/>
    <mergeCell ref="D4:F4"/>
    <mergeCell ref="G3:I3"/>
    <mergeCell ref="M13:N13"/>
    <mergeCell ref="M14:N14"/>
    <mergeCell ref="M15:N15"/>
    <mergeCell ref="M16:N16"/>
    <mergeCell ref="M17:N17"/>
    <mergeCell ref="M21:N21"/>
    <mergeCell ref="M22:N22"/>
    <mergeCell ref="M23:N23"/>
    <mergeCell ref="M18:N18"/>
    <mergeCell ref="M19:N19"/>
    <mergeCell ref="M20:N20"/>
    <mergeCell ref="M28:N28"/>
    <mergeCell ref="M29:N29"/>
    <mergeCell ref="M24:N24"/>
    <mergeCell ref="M25:N25"/>
    <mergeCell ref="M26:N26"/>
    <mergeCell ref="M27:N27"/>
    <mergeCell ref="M32:N32"/>
    <mergeCell ref="M33:N33"/>
    <mergeCell ref="M34:N34"/>
    <mergeCell ref="M30:N30"/>
    <mergeCell ref="M31:N3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ignoredErrors>
    <ignoredError sqref="E11:E12 F10 E17 E20:F20 E22:E23 E26:F26 E28:F28 E31 E34 F38 F32:F35 E37 E40 E35 F16 F22:F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workbookViewId="0">
      <selection sqref="A1:L2"/>
    </sheetView>
  </sheetViews>
  <sheetFormatPr defaultRowHeight="14.25" x14ac:dyDescent="0.2"/>
  <cols>
    <col min="1" max="1" width="5.5703125" style="16" customWidth="1"/>
    <col min="2" max="2" width="37.5703125" style="15" bestFit="1" customWidth="1"/>
    <col min="3" max="3" width="41.28515625" style="15" bestFit="1" customWidth="1"/>
    <col min="4" max="4" width="42.42578125" style="15" customWidth="1"/>
    <col min="5" max="6" width="16.5703125" style="34" customWidth="1"/>
    <col min="7" max="7" width="20.140625" style="15" customWidth="1"/>
    <col min="8" max="8" width="21.140625" style="15" customWidth="1"/>
    <col min="9" max="9" width="17.85546875" style="15" customWidth="1"/>
    <col min="10" max="10" width="16.7109375" style="23" customWidth="1"/>
    <col min="11" max="11" width="15.85546875" style="11" customWidth="1"/>
    <col min="12" max="12" width="20" style="11" customWidth="1"/>
    <col min="13" max="16384" width="9.140625" style="11"/>
  </cols>
  <sheetData>
    <row r="1" spans="1:13" s="2" customFormat="1" ht="67.5" customHeight="1" x14ac:dyDescent="0.25">
      <c r="A1" s="60" t="s">
        <v>10</v>
      </c>
      <c r="B1" s="61"/>
      <c r="C1" s="61"/>
      <c r="D1" s="61"/>
      <c r="E1" s="61"/>
      <c r="F1" s="61"/>
      <c r="G1" s="61"/>
      <c r="H1" s="61"/>
      <c r="I1" s="61"/>
      <c r="J1" s="62"/>
      <c r="K1" s="63" t="s">
        <v>308</v>
      </c>
      <c r="L1" s="64"/>
    </row>
    <row r="2" spans="1:13" s="2" customFormat="1" ht="107.25" customHeight="1" x14ac:dyDescent="0.25">
      <c r="A2" s="65" t="s">
        <v>176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1:13" s="9" customFormat="1" ht="51" customHeight="1" x14ac:dyDescent="0.25">
      <c r="A3" s="52" t="s">
        <v>0</v>
      </c>
      <c r="B3" s="52" t="s">
        <v>1</v>
      </c>
      <c r="C3" s="52" t="s">
        <v>4</v>
      </c>
      <c r="D3" s="51" t="s">
        <v>12</v>
      </c>
      <c r="E3" s="51"/>
      <c r="F3" s="51"/>
      <c r="G3" s="54" t="s">
        <v>5</v>
      </c>
      <c r="H3" s="55"/>
      <c r="I3" s="56"/>
      <c r="J3" s="21" t="s">
        <v>2</v>
      </c>
      <c r="K3" s="8" t="s">
        <v>3</v>
      </c>
      <c r="L3" s="6" t="s">
        <v>6</v>
      </c>
    </row>
    <row r="4" spans="1:13" ht="31.5" customHeight="1" x14ac:dyDescent="0.2">
      <c r="A4" s="53"/>
      <c r="B4" s="53"/>
      <c r="C4" s="53"/>
      <c r="D4" s="51" t="s">
        <v>7</v>
      </c>
      <c r="E4" s="51"/>
      <c r="F4" s="51"/>
      <c r="G4" s="54" t="s">
        <v>7</v>
      </c>
      <c r="H4" s="55"/>
      <c r="I4" s="56"/>
      <c r="J4" s="22"/>
      <c r="K4" s="10"/>
      <c r="L4" s="3"/>
    </row>
    <row r="5" spans="1:13" s="14" customFormat="1" ht="31.5" customHeight="1" x14ac:dyDescent="0.2">
      <c r="A5" s="7"/>
      <c r="B5" s="12"/>
      <c r="C5" s="12"/>
      <c r="D5" s="12"/>
      <c r="E5" s="33" t="s">
        <v>8</v>
      </c>
      <c r="F5" s="33" t="s">
        <v>9</v>
      </c>
      <c r="G5" s="6"/>
      <c r="H5" s="6" t="s">
        <v>11</v>
      </c>
      <c r="I5" s="6" t="s">
        <v>9</v>
      </c>
      <c r="J5" s="22"/>
      <c r="K5" s="1"/>
      <c r="L5" s="4"/>
      <c r="M5" s="13"/>
    </row>
    <row r="6" spans="1:13" ht="34.5" customHeight="1" x14ac:dyDescent="0.2">
      <c r="A6" s="7">
        <v>1</v>
      </c>
      <c r="B6" s="12" t="s">
        <v>165</v>
      </c>
      <c r="C6" s="12" t="s">
        <v>168</v>
      </c>
      <c r="D6" s="12" t="s">
        <v>169</v>
      </c>
      <c r="E6" s="44">
        <v>0</v>
      </c>
      <c r="F6" s="44">
        <v>4281</v>
      </c>
      <c r="G6" s="19"/>
      <c r="H6" s="19"/>
      <c r="I6" s="19"/>
      <c r="J6" s="26" t="s">
        <v>170</v>
      </c>
      <c r="K6" s="31" t="s">
        <v>268</v>
      </c>
      <c r="L6" s="31">
        <v>8011520024</v>
      </c>
    </row>
    <row r="7" spans="1:13" ht="34.5" customHeight="1" x14ac:dyDescent="0.2">
      <c r="A7" s="7">
        <v>2</v>
      </c>
      <c r="B7" s="12" t="s">
        <v>166</v>
      </c>
      <c r="C7" s="12" t="s">
        <v>171</v>
      </c>
      <c r="D7" s="12" t="s">
        <v>172</v>
      </c>
      <c r="E7" s="44">
        <v>887</v>
      </c>
      <c r="F7" s="44">
        <v>1709</v>
      </c>
      <c r="G7" s="19"/>
      <c r="H7" s="19"/>
      <c r="I7" s="19"/>
      <c r="J7" s="26" t="s">
        <v>170</v>
      </c>
      <c r="K7" s="31" t="s">
        <v>269</v>
      </c>
      <c r="L7" s="31">
        <v>5903630146</v>
      </c>
    </row>
    <row r="8" spans="1:13" ht="45" x14ac:dyDescent="0.2">
      <c r="A8" s="7">
        <v>3</v>
      </c>
      <c r="B8" s="17" t="s">
        <v>167</v>
      </c>
      <c r="C8" s="12" t="s">
        <v>173</v>
      </c>
      <c r="D8" s="12" t="s">
        <v>174</v>
      </c>
      <c r="E8" s="44">
        <v>3292</v>
      </c>
      <c r="F8" s="44">
        <v>3458</v>
      </c>
      <c r="G8" s="19"/>
      <c r="H8" s="19"/>
      <c r="I8" s="19"/>
      <c r="J8" s="26" t="s">
        <v>175</v>
      </c>
      <c r="K8" s="31" t="s">
        <v>270</v>
      </c>
      <c r="L8" s="31" t="s">
        <v>271</v>
      </c>
    </row>
    <row r="9" spans="1:13" x14ac:dyDescent="0.2">
      <c r="E9" s="45">
        <f>SUM(E6:E8)</f>
        <v>4179</v>
      </c>
      <c r="F9" s="45">
        <f>SUM(F6:F8)</f>
        <v>9448</v>
      </c>
    </row>
    <row r="10" spans="1:13" x14ac:dyDescent="0.2">
      <c r="E10" s="46"/>
      <c r="F10" s="46"/>
    </row>
  </sheetData>
  <mergeCells count="10">
    <mergeCell ref="A1:J1"/>
    <mergeCell ref="K1:L1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9"/>
  <sheetViews>
    <sheetView tabSelected="1" workbookViewId="0">
      <selection sqref="A1:L2"/>
    </sheetView>
  </sheetViews>
  <sheetFormatPr defaultRowHeight="14.25" x14ac:dyDescent="0.2"/>
  <cols>
    <col min="1" max="1" width="5.5703125" style="16" customWidth="1"/>
    <col min="2" max="2" width="43.7109375" style="15" customWidth="1"/>
    <col min="3" max="3" width="31.7109375" style="15" hidden="1" customWidth="1"/>
    <col min="4" max="4" width="42.42578125" style="15" customWidth="1"/>
    <col min="5" max="6" width="16.5703125" style="35" customWidth="1"/>
    <col min="7" max="7" width="20.140625" style="15" customWidth="1"/>
    <col min="8" max="8" width="21.140625" style="15" customWidth="1"/>
    <col min="9" max="9" width="17.85546875" style="15" customWidth="1"/>
    <col min="10" max="10" width="17.85546875" style="23" customWidth="1"/>
    <col min="11" max="11" width="15.85546875" style="11" customWidth="1"/>
    <col min="12" max="12" width="18.140625" style="11" customWidth="1"/>
    <col min="13" max="16384" width="9.140625" style="11"/>
  </cols>
  <sheetData>
    <row r="1" spans="1:12" s="2" customFormat="1" ht="58.5" customHeight="1" x14ac:dyDescent="0.25">
      <c r="A1" s="58" t="s">
        <v>10</v>
      </c>
      <c r="B1" s="58"/>
      <c r="C1" s="58"/>
      <c r="D1" s="58"/>
      <c r="E1" s="58"/>
      <c r="F1" s="58"/>
      <c r="G1" s="58"/>
      <c r="H1" s="58"/>
      <c r="I1" s="58"/>
      <c r="J1" s="58"/>
      <c r="K1" s="57" t="s">
        <v>308</v>
      </c>
      <c r="L1" s="57"/>
    </row>
    <row r="2" spans="1:12" s="2" customFormat="1" ht="107.25" customHeight="1" x14ac:dyDescent="0.25">
      <c r="A2" s="59" t="s">
        <v>176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s="9" customFormat="1" ht="51" customHeight="1" x14ac:dyDescent="0.25">
      <c r="A3" s="52" t="s">
        <v>0</v>
      </c>
      <c r="B3" s="52" t="s">
        <v>1</v>
      </c>
      <c r="C3" s="52" t="s">
        <v>4</v>
      </c>
      <c r="D3" s="51" t="s">
        <v>12</v>
      </c>
      <c r="E3" s="51"/>
      <c r="F3" s="51"/>
      <c r="G3" s="54" t="s">
        <v>5</v>
      </c>
      <c r="H3" s="55"/>
      <c r="I3" s="56"/>
      <c r="J3" s="21" t="s">
        <v>2</v>
      </c>
      <c r="K3" s="8" t="s">
        <v>3</v>
      </c>
      <c r="L3" s="6" t="s">
        <v>6</v>
      </c>
    </row>
    <row r="4" spans="1:12" ht="31.5" customHeight="1" x14ac:dyDescent="0.2">
      <c r="A4" s="53"/>
      <c r="B4" s="53"/>
      <c r="C4" s="53"/>
      <c r="D4" s="51" t="s">
        <v>7</v>
      </c>
      <c r="E4" s="51"/>
      <c r="F4" s="51"/>
      <c r="G4" s="54" t="s">
        <v>7</v>
      </c>
      <c r="H4" s="55"/>
      <c r="I4" s="56"/>
      <c r="J4" s="22"/>
      <c r="K4" s="10"/>
      <c r="L4" s="3"/>
    </row>
    <row r="5" spans="1:12" s="14" customFormat="1" ht="31.5" customHeight="1" x14ac:dyDescent="0.2">
      <c r="A5" s="7"/>
      <c r="B5" s="12"/>
      <c r="C5" s="12"/>
      <c r="D5" s="12"/>
      <c r="E5" s="6" t="s">
        <v>8</v>
      </c>
      <c r="F5" s="6" t="s">
        <v>9</v>
      </c>
      <c r="G5" s="6"/>
      <c r="H5" s="6" t="s">
        <v>11</v>
      </c>
      <c r="I5" s="6" t="s">
        <v>9</v>
      </c>
      <c r="J5" s="22"/>
      <c r="K5" s="1"/>
      <c r="L5" s="4"/>
    </row>
    <row r="6" spans="1:12" s="14" customFormat="1" ht="31.5" customHeight="1" x14ac:dyDescent="0.2">
      <c r="A6" s="7">
        <v>1</v>
      </c>
      <c r="B6" s="12" t="s">
        <v>179</v>
      </c>
      <c r="C6" s="12"/>
      <c r="D6" s="12" t="s">
        <v>180</v>
      </c>
      <c r="E6" s="47">
        <v>0</v>
      </c>
      <c r="F6" s="47">
        <v>64643</v>
      </c>
      <c r="G6" s="6"/>
      <c r="H6" s="6"/>
      <c r="I6" s="6"/>
      <c r="J6" s="8" t="s">
        <v>181</v>
      </c>
      <c r="K6" s="1" t="s">
        <v>294</v>
      </c>
      <c r="L6" s="4">
        <v>2107470103</v>
      </c>
    </row>
    <row r="7" spans="1:12" s="14" customFormat="1" ht="45" x14ac:dyDescent="0.2">
      <c r="A7" s="7">
        <v>2</v>
      </c>
      <c r="B7" s="12" t="s">
        <v>182</v>
      </c>
      <c r="C7" s="12"/>
      <c r="D7" s="12" t="s">
        <v>183</v>
      </c>
      <c r="E7" s="47">
        <v>8462</v>
      </c>
      <c r="F7" s="47">
        <v>8886</v>
      </c>
      <c r="G7" s="6"/>
      <c r="H7" s="6"/>
      <c r="I7" s="6"/>
      <c r="J7" s="8" t="s">
        <v>177</v>
      </c>
      <c r="K7" s="1" t="s">
        <v>295</v>
      </c>
      <c r="L7" s="4">
        <v>3008730237</v>
      </c>
    </row>
    <row r="8" spans="1:12" s="14" customFormat="1" ht="31.5" customHeight="1" x14ac:dyDescent="0.2">
      <c r="A8" s="7">
        <v>3</v>
      </c>
      <c r="B8" s="12" t="s">
        <v>184</v>
      </c>
      <c r="C8" s="12"/>
      <c r="D8" s="12" t="s">
        <v>185</v>
      </c>
      <c r="E8" s="47">
        <v>1387</v>
      </c>
      <c r="F8" s="47">
        <v>1457</v>
      </c>
      <c r="G8" s="6"/>
      <c r="H8" s="6"/>
      <c r="I8" s="6"/>
      <c r="J8" s="8" t="s">
        <v>178</v>
      </c>
      <c r="K8" s="1">
        <v>1646231</v>
      </c>
      <c r="L8" s="4">
        <v>1502710234</v>
      </c>
    </row>
    <row r="9" spans="1:12" s="14" customFormat="1" ht="31.5" customHeight="1" x14ac:dyDescent="0.2">
      <c r="A9" s="7">
        <v>4</v>
      </c>
      <c r="B9" s="12" t="s">
        <v>194</v>
      </c>
      <c r="C9" s="12"/>
      <c r="D9" s="12" t="s">
        <v>195</v>
      </c>
      <c r="E9" s="47">
        <v>1468</v>
      </c>
      <c r="F9" s="47">
        <v>1542</v>
      </c>
      <c r="G9" s="6"/>
      <c r="H9" s="6"/>
      <c r="I9" s="6"/>
      <c r="J9" s="8" t="s">
        <v>186</v>
      </c>
      <c r="K9" s="1" t="s">
        <v>296</v>
      </c>
      <c r="L9" s="4">
        <v>1707600252</v>
      </c>
    </row>
    <row r="10" spans="1:12" s="14" customFormat="1" ht="31.5" customHeight="1" x14ac:dyDescent="0.2">
      <c r="A10" s="7">
        <v>5</v>
      </c>
      <c r="B10" s="12" t="s">
        <v>196</v>
      </c>
      <c r="C10" s="12"/>
      <c r="D10" s="12" t="s">
        <v>197</v>
      </c>
      <c r="E10" s="47">
        <v>7343</v>
      </c>
      <c r="F10" s="47">
        <v>7711</v>
      </c>
      <c r="G10" s="6"/>
      <c r="H10" s="6"/>
      <c r="I10" s="6"/>
      <c r="J10" s="8" t="s">
        <v>187</v>
      </c>
      <c r="K10" s="1" t="s">
        <v>297</v>
      </c>
      <c r="L10" s="4">
        <v>3109450062</v>
      </c>
    </row>
    <row r="11" spans="1:12" s="14" customFormat="1" ht="31.5" customHeight="1" x14ac:dyDescent="0.2">
      <c r="A11" s="7">
        <v>6</v>
      </c>
      <c r="B11" s="12" t="s">
        <v>198</v>
      </c>
      <c r="C11" s="12"/>
      <c r="D11" s="12" t="s">
        <v>199</v>
      </c>
      <c r="E11" s="47">
        <v>14348</v>
      </c>
      <c r="F11" s="47">
        <v>15067</v>
      </c>
      <c r="G11" s="6"/>
      <c r="H11" s="6"/>
      <c r="I11" s="6"/>
      <c r="J11" s="8" t="s">
        <v>188</v>
      </c>
      <c r="K11" s="1" t="s">
        <v>298</v>
      </c>
      <c r="L11" s="4">
        <v>1214750141</v>
      </c>
    </row>
    <row r="12" spans="1:12" s="14" customFormat="1" ht="31.5" customHeight="1" x14ac:dyDescent="0.2">
      <c r="A12" s="7">
        <v>7</v>
      </c>
      <c r="B12" s="12" t="s">
        <v>200</v>
      </c>
      <c r="C12" s="12"/>
      <c r="D12" s="12" t="s">
        <v>201</v>
      </c>
      <c r="E12" s="47">
        <v>0</v>
      </c>
      <c r="F12" s="47">
        <v>1270</v>
      </c>
      <c r="G12" s="6"/>
      <c r="H12" s="6"/>
      <c r="I12" s="6"/>
      <c r="J12" s="8" t="s">
        <v>189</v>
      </c>
      <c r="K12" s="1" t="s">
        <v>299</v>
      </c>
      <c r="L12" s="4">
        <v>3703490071</v>
      </c>
    </row>
    <row r="13" spans="1:12" s="14" customFormat="1" ht="31.5" customHeight="1" x14ac:dyDescent="0.2">
      <c r="A13" s="7">
        <v>8</v>
      </c>
      <c r="B13" s="12" t="s">
        <v>202</v>
      </c>
      <c r="C13" s="12"/>
      <c r="D13" s="12" t="s">
        <v>300</v>
      </c>
      <c r="E13" s="47">
        <v>13721</v>
      </c>
      <c r="F13" s="47">
        <v>14408</v>
      </c>
      <c r="G13" s="6"/>
      <c r="H13" s="6"/>
      <c r="I13" s="6"/>
      <c r="J13" s="8" t="s">
        <v>190</v>
      </c>
      <c r="K13" s="1" t="s">
        <v>301</v>
      </c>
      <c r="L13" s="4">
        <v>1709610166</v>
      </c>
    </row>
    <row r="14" spans="1:12" s="14" customFormat="1" ht="30" x14ac:dyDescent="0.2">
      <c r="A14" s="7">
        <v>9</v>
      </c>
      <c r="B14" s="12" t="s">
        <v>203</v>
      </c>
      <c r="C14" s="12"/>
      <c r="D14" s="12" t="s">
        <v>204</v>
      </c>
      <c r="E14" s="47">
        <v>450</v>
      </c>
      <c r="F14" s="47">
        <v>473</v>
      </c>
      <c r="G14" s="6"/>
      <c r="H14" s="6"/>
      <c r="I14" s="6"/>
      <c r="J14" s="8" t="s">
        <v>191</v>
      </c>
      <c r="K14" s="1">
        <v>3314540183</v>
      </c>
      <c r="L14" s="4" t="s">
        <v>302</v>
      </c>
    </row>
    <row r="15" spans="1:12" s="14" customFormat="1" ht="45" x14ac:dyDescent="0.2">
      <c r="A15" s="7">
        <v>10</v>
      </c>
      <c r="B15" s="12" t="s">
        <v>205</v>
      </c>
      <c r="C15" s="12"/>
      <c r="D15" s="12" t="s">
        <v>208</v>
      </c>
      <c r="E15" s="47">
        <v>0</v>
      </c>
      <c r="F15" s="47">
        <v>3413</v>
      </c>
      <c r="G15" s="6"/>
      <c r="H15" s="6"/>
      <c r="I15" s="6"/>
      <c r="J15" s="8" t="s">
        <v>192</v>
      </c>
      <c r="K15" s="1">
        <v>343053</v>
      </c>
      <c r="L15" s="4">
        <v>2802710109</v>
      </c>
    </row>
    <row r="16" spans="1:12" s="14" customFormat="1" ht="31.5" customHeight="1" x14ac:dyDescent="0.2">
      <c r="A16" s="7">
        <v>11</v>
      </c>
      <c r="B16" s="12" t="s">
        <v>206</v>
      </c>
      <c r="C16" s="12"/>
      <c r="D16" s="12" t="s">
        <v>209</v>
      </c>
      <c r="E16" s="47">
        <v>1594</v>
      </c>
      <c r="F16" s="47">
        <v>1674</v>
      </c>
      <c r="G16" s="6"/>
      <c r="H16" s="6"/>
      <c r="I16" s="6"/>
      <c r="J16" s="8" t="s">
        <v>193</v>
      </c>
      <c r="K16" s="1">
        <v>7390644</v>
      </c>
      <c r="L16" s="4">
        <v>1402660375</v>
      </c>
    </row>
    <row r="17" spans="1:12" s="14" customFormat="1" ht="31.5" customHeight="1" x14ac:dyDescent="0.2">
      <c r="A17" s="7">
        <v>12</v>
      </c>
      <c r="B17" s="12" t="s">
        <v>207</v>
      </c>
      <c r="C17" s="12"/>
      <c r="D17" s="12" t="s">
        <v>210</v>
      </c>
      <c r="E17" s="47">
        <v>5291</v>
      </c>
      <c r="F17" s="47">
        <v>5556</v>
      </c>
      <c r="G17" s="6"/>
      <c r="H17" s="6"/>
      <c r="I17" s="6"/>
      <c r="J17" s="8" t="s">
        <v>211</v>
      </c>
      <c r="K17" s="1" t="s">
        <v>303</v>
      </c>
      <c r="L17" s="4">
        <v>3308730243</v>
      </c>
    </row>
    <row r="18" spans="1:12" x14ac:dyDescent="0.2">
      <c r="E18" s="48">
        <f>SUM(E7:E17)</f>
        <v>54064</v>
      </c>
      <c r="F18" s="48">
        <f>SUM(F6:F17)</f>
        <v>126100</v>
      </c>
    </row>
    <row r="19" spans="1:12" x14ac:dyDescent="0.2">
      <c r="E19" s="48"/>
      <c r="F19" s="48"/>
    </row>
  </sheetData>
  <mergeCells count="10">
    <mergeCell ref="A1:J1"/>
    <mergeCell ref="K1:L1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  <ignoredErrors>
    <ignoredError sqref="E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Զոհ, անհայտ կոր, ստ վերք մահ</vt:lpstr>
      <vt:lpstr>վիրավորումից հետագա տար մահ</vt:lpstr>
      <vt:lpstr>1-ին և 2-րդ խ հաշմ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2023-02-09T09:58:42Z</dcterms:modified>
</cp:coreProperties>
</file>